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90" yWindow="165" windowWidth="1087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" i="1" l="1"/>
  <c r="G12" i="1"/>
  <c r="G11" i="1"/>
  <c r="G10" i="1"/>
  <c r="G8" i="1"/>
  <c r="G13" i="1" l="1"/>
  <c r="G14" i="1" s="1"/>
  <c r="G15" i="1" s="1"/>
  <c r="G16" i="1" s="1"/>
  <c r="G17" i="1" s="1"/>
</calcChain>
</file>

<file path=xl/sharedStrings.xml><?xml version="1.0" encoding="utf-8"?>
<sst xmlns="http://schemas.openxmlformats.org/spreadsheetml/2006/main" count="39" uniqueCount="29">
  <si>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</si>
  <si>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</si>
  <si>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</si>
  <si>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</si>
  <si>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</si>
  <si>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за ед.</t>
  </si>
  <si>
    <t>всего</t>
  </si>
  <si>
    <t>опред.</t>
  </si>
  <si>
    <t>№</t>
  </si>
  <si>
    <t>п/п</t>
  </si>
  <si>
    <t>Раздел 1. Стоимость работ.</t>
  </si>
  <si>
    <t xml:space="preserve">  Итого трудоемкость:</t>
  </si>
  <si>
    <t>чел-час</t>
  </si>
  <si>
    <t>руб.</t>
  </si>
  <si>
    <t xml:space="preserve">Итого стоимость работ:                                                                                        </t>
  </si>
  <si>
    <t>НДС 18%</t>
  </si>
  <si>
    <t>Всего по смете:</t>
  </si>
  <si>
    <t>определ.</t>
  </si>
  <si>
    <t>Итого по МНВ:                                                                                          (стоимость одного н-часа = 394 руб. -                                                                     Приказ ОАО "ТГК-1" №79 от 01.07.2013г)</t>
  </si>
  <si>
    <t>МНВ</t>
  </si>
  <si>
    <t>Оказание услуг по выполнению анализов физико-химических показателей фильтрующих</t>
  </si>
  <si>
    <t>и ионообменных материалов водоподготовительной установки</t>
  </si>
  <si>
    <t>Заместитель главного инженера</t>
  </si>
  <si>
    <t>Д.В.Малофеев</t>
  </si>
  <si>
    <t>Определение гранулометрического состава (п. 1 номенклатуры типовых услуг)</t>
  </si>
  <si>
    <t>Определение удельного объёма и (или) влажности (п. 2 номенклатуры типовых услуг)</t>
  </si>
  <si>
    <t>Определение равновесной статической обменной емкости (п. 5 номенклатуры типовых услуг)</t>
  </si>
  <si>
    <t>Определение динамической обменной емкости за 1 цикл: катионита (п. 3 номенклатуры типовых услуг)</t>
  </si>
  <si>
    <t>Определение осмотической стабильности (п. 6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</si>
</sst>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Courier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2" fillId="0" borderId="1" xfId="2" quotePrefix="1" applyFont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49" fontId="8" fillId="0" borderId="1" xfId="2" applyNumberFormat="1" applyFont="1" applyBorder="1"/>
    <xf numFmtId="0" fontId="9" fillId="0" borderId="1" xfId="2" applyFont="1" applyBorder="1" applyAlignment="1">
      <alignment horizontal="left" vertical="center"/>
    </xf>
    <xf numFmtId="1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49" fontId="9" fillId="0" borderId="6" xfId="2" applyNumberFormat="1" applyFont="1" applyBorder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right" vertical="center" wrapText="1"/>
    </xf>
    <xf numFmtId="0" fontId="9" fillId="0" borderId="1" xfId="2" applyFont="1" applyFill="1" applyBorder="1" applyAlignment="1">
      <alignment vertical="center" wrapText="1"/>
    </xf>
    <xf numFmtId="49" fontId="9" fillId="0" borderId="2" xfId="2" applyNumberFormat="1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5" xfId="2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3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4" fontId="9" fillId="0" borderId="6" xfId="2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center" vertical="center" wrapText="1"/>
    </xf>
    <xf numFmtId="1" fontId="2" fillId="0" borderId="5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 2" xfId="3"/>
    <cellStyle name="Обычный_Шаблон сметы Лен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4" zoomScaleNormal="100" workbookViewId="0">
      <selection activeCell="A4" sqref="A1:XFD1048576"/>
    </sheetView>
  </sheetViews>
  <sheetFormatPr defaultRowHeight="15" x14ac:dyDescent="0.25"/>
  <cols>
    <col min="1" max="1" width="9.140625" style="40"/>
    <col min="2" max="2" width="28.7109375" style="40" customWidth="1"/>
    <col min="3" max="4" width="9.140625" style="40"/>
    <col min="5" max="5" width="11.5703125" style="40" customWidth="1"/>
    <col min="6" max="6" width="21.140625" style="40" customWidth="1"/>
    <col min="7" max="7" width="14" style="40" customWidth="1"/>
    <col min="8" max="16384" width="9.140625" style="40"/>
  </cols>
  <sheetData>
    <row r="1" spans="1:7" ht="15.75" x14ac:dyDescent="0.25">
      <c r="A1" s="43" t="s">
        <v>20</v>
      </c>
      <c r="B1" s="43"/>
      <c r="C1" s="43"/>
      <c r="D1" s="43"/>
      <c r="E1" s="43"/>
      <c r="F1" s="43"/>
      <c r="G1" s="43"/>
    </row>
    <row r="2" spans="1:7" ht="15.75" x14ac:dyDescent="0.25">
      <c r="A2" s="43" t="s">
        <v>21</v>
      </c>
      <c r="B2" s="43"/>
      <c r="C2" s="43"/>
      <c r="D2" s="43"/>
      <c r="E2" s="43"/>
      <c r="F2" s="43"/>
      <c r="G2" s="43"/>
    </row>
    <row r="3" spans="1:7" x14ac:dyDescent="0.25">
      <c r="A3" s="41"/>
      <c r="B3" s="41"/>
    </row>
    <row r="5" spans="1:7" ht="25.5" customHeight="1" x14ac:dyDescent="0.25">
      <c r="A5" s="38" t="s">
        <v>8</v>
      </c>
      <c r="B5" s="46" t="s">
        <v>0</v>
      </c>
      <c r="C5" s="48" t="s">
        <v>1</v>
      </c>
      <c r="D5" s="48" t="s">
        <v>2</v>
      </c>
      <c r="E5" s="50" t="s">
        <v>3</v>
      </c>
      <c r="F5" s="44" t="s">
        <v>4</v>
      </c>
      <c r="G5" s="45"/>
    </row>
    <row r="6" spans="1:7" x14ac:dyDescent="0.25">
      <c r="A6" s="39" t="s">
        <v>9</v>
      </c>
      <c r="B6" s="47"/>
      <c r="C6" s="49"/>
      <c r="D6" s="49"/>
      <c r="E6" s="51"/>
      <c r="F6" s="1" t="s">
        <v>5</v>
      </c>
      <c r="G6" s="2" t="s">
        <v>6</v>
      </c>
    </row>
    <row r="7" spans="1:7" x14ac:dyDescent="0.25">
      <c r="A7" s="4"/>
      <c r="B7" s="5" t="s">
        <v>10</v>
      </c>
      <c r="C7" s="6"/>
      <c r="D7" s="7"/>
      <c r="E7" s="8"/>
      <c r="F7" s="9"/>
      <c r="G7" s="10"/>
    </row>
    <row r="8" spans="1:7" ht="60" x14ac:dyDescent="0.25">
      <c r="A8" s="22">
        <v>1</v>
      </c>
      <c r="B8" s="27" t="s">
        <v>24</v>
      </c>
      <c r="C8" s="29" t="s">
        <v>19</v>
      </c>
      <c r="D8" s="30" t="s">
        <v>7</v>
      </c>
      <c r="E8" s="31">
        <v>1</v>
      </c>
      <c r="F8" s="23">
        <v>4</v>
      </c>
      <c r="G8" s="24">
        <f>PRODUCT(E8:F8)</f>
        <v>4</v>
      </c>
    </row>
    <row r="9" spans="1:7" ht="60" x14ac:dyDescent="0.25">
      <c r="A9" s="22">
        <v>2</v>
      </c>
      <c r="B9" s="21" t="s">
        <v>25</v>
      </c>
      <c r="C9" s="29" t="s">
        <v>19</v>
      </c>
      <c r="D9" s="30" t="s">
        <v>17</v>
      </c>
      <c r="E9" s="31">
        <v>1</v>
      </c>
      <c r="F9" s="25">
        <v>4</v>
      </c>
      <c r="G9" s="24">
        <f t="shared" ref="G9" si="0">PRODUCT(E9:F9)</f>
        <v>4</v>
      </c>
    </row>
    <row r="10" spans="1:7" ht="60" x14ac:dyDescent="0.25">
      <c r="A10" s="22">
        <v>3</v>
      </c>
      <c r="B10" s="21" t="s">
        <v>26</v>
      </c>
      <c r="C10" s="29" t="s">
        <v>19</v>
      </c>
      <c r="D10" s="31" t="s">
        <v>7</v>
      </c>
      <c r="E10" s="31">
        <v>1</v>
      </c>
      <c r="F10" s="26">
        <v>10</v>
      </c>
      <c r="G10" s="24">
        <f>PRODUCT(E10:F10)</f>
        <v>10</v>
      </c>
    </row>
    <row r="11" spans="1:7" ht="60" x14ac:dyDescent="0.25">
      <c r="A11" s="22">
        <v>4</v>
      </c>
      <c r="B11" s="28" t="s">
        <v>27</v>
      </c>
      <c r="C11" s="29" t="s">
        <v>19</v>
      </c>
      <c r="D11" s="30" t="s">
        <v>7</v>
      </c>
      <c r="E11" s="31">
        <v>1</v>
      </c>
      <c r="F11" s="26">
        <v>8</v>
      </c>
      <c r="G11" s="24">
        <f>PRODUCT(E11:F11)</f>
        <v>8</v>
      </c>
    </row>
    <row r="12" spans="1:7" ht="45" x14ac:dyDescent="0.25">
      <c r="A12" s="22">
        <v>5</v>
      </c>
      <c r="B12" s="3" t="s">
        <v>28</v>
      </c>
      <c r="C12" s="29" t="s">
        <v>19</v>
      </c>
      <c r="D12" s="30" t="s">
        <v>7</v>
      </c>
      <c r="E12" s="31">
        <v>1</v>
      </c>
      <c r="F12" s="26">
        <v>15</v>
      </c>
      <c r="G12" s="24">
        <f>PRODUCT(E12:F12)</f>
        <v>15</v>
      </c>
    </row>
    <row r="13" spans="1:7" x14ac:dyDescent="0.25">
      <c r="A13" s="22">
        <v>6</v>
      </c>
      <c r="B13" s="32" t="s">
        <v>11</v>
      </c>
      <c r="C13" s="33"/>
      <c r="D13" s="34" t="s">
        <v>12</v>
      </c>
      <c r="E13" s="35"/>
      <c r="F13" s="36"/>
      <c r="G13" s="37">
        <f>SUM(G8:G12)</f>
        <v>41</v>
      </c>
    </row>
    <row r="14" spans="1:7" ht="71.25" x14ac:dyDescent="0.25">
      <c r="A14" s="22">
        <v>7</v>
      </c>
      <c r="B14" s="32" t="s">
        <v>18</v>
      </c>
      <c r="C14" s="33"/>
      <c r="D14" s="34" t="s">
        <v>13</v>
      </c>
      <c r="E14" s="35"/>
      <c r="F14" s="36"/>
      <c r="G14" s="37">
        <f>394*G13</f>
        <v>16154</v>
      </c>
    </row>
    <row r="15" spans="1:7" x14ac:dyDescent="0.25">
      <c r="A15" s="22">
        <v>8</v>
      </c>
      <c r="B15" s="11" t="s">
        <v>14</v>
      </c>
      <c r="C15" s="12"/>
      <c r="D15" s="13" t="s">
        <v>13</v>
      </c>
      <c r="E15" s="14"/>
      <c r="F15" s="42"/>
      <c r="G15" s="15">
        <f>G14</f>
        <v>16154</v>
      </c>
    </row>
    <row r="16" spans="1:7" x14ac:dyDescent="0.25">
      <c r="A16" s="22">
        <v>9</v>
      </c>
      <c r="B16" s="16" t="s">
        <v>15</v>
      </c>
      <c r="C16" s="17"/>
      <c r="D16" s="18" t="s">
        <v>13</v>
      </c>
      <c r="E16" s="14"/>
      <c r="F16" s="19"/>
      <c r="G16" s="20">
        <f>ROUND(G15*0.18,2)</f>
        <v>2907.72</v>
      </c>
    </row>
    <row r="17" spans="1:7" x14ac:dyDescent="0.25">
      <c r="A17" s="22">
        <v>10</v>
      </c>
      <c r="B17" s="11" t="s">
        <v>16</v>
      </c>
      <c r="C17" s="17"/>
      <c r="D17" s="13" t="s">
        <v>13</v>
      </c>
      <c r="E17" s="14"/>
      <c r="F17" s="19"/>
      <c r="G17" s="15">
        <f>SUM(G15:G16)</f>
        <v>19061.72</v>
      </c>
    </row>
    <row r="20" spans="1:7" x14ac:dyDescent="0.25">
      <c r="B20" s="40" t="s">
        <v>22</v>
      </c>
      <c r="G20" s="40" t="s">
        <v>23</v>
      </c>
    </row>
  </sheetData>
  <mergeCells count="7">
    <mergeCell ref="A1:G1"/>
    <mergeCell ref="A2:G2"/>
    <mergeCell ref="F5:G5"/>
    <mergeCell ref="B5:B6"/>
    <mergeCell ref="C5:C6"/>
    <mergeCell ref="D5:D6"/>
    <mergeCell ref="E5:E6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Локоть Татьяна Игоревна</dc:creator>
  <cp:lastModifiedBy>Малофеев</cp:lastModifiedBy>
  <cp:lastPrinted>2013-12-02T13:56:24Z</cp:lastPrinted>
  <dcterms:created xsi:type="dcterms:W3CDTF">2013-10-23T06:23:16Z</dcterms:created>
  <dcterms:modified xsi:type="dcterms:W3CDTF">2013-12-09T05:18:57Z</dcterms:modified>
</cp:coreProperties>
</file>